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0" yWindow="4365" windowWidth="15480" windowHeight="6570" tabRatio="599" firstSheet="1" activeTab="3"/>
  </bookViews>
  <sheets>
    <sheet name="Filing Instructions" sheetId="21" r:id="rId1"/>
    <sheet name="Specific Instructions" sheetId="19" r:id="rId2"/>
    <sheet name="Sugg.Practices(TabNotOnWebsite)" sheetId="18" r:id="rId3"/>
    <sheet name="ETI MCPRF 08-09" sheetId="17" r:id="rId4"/>
    <sheet name="CCN 31241 COST ANALYSIS" sheetId="24" r:id="rId5"/>
  </sheets>
  <definedNames>
    <definedName name="_xlnm.Print_Titles" localSheetId="3">'ETI MCPRF 08-09'!$1:$1</definedName>
  </definedNames>
  <calcPr calcId="125725" fullCalcOnLoad="1"/>
</workbook>
</file>

<file path=xl/calcChain.xml><?xml version="1.0" encoding="utf-8"?>
<calcChain xmlns="http://schemas.openxmlformats.org/spreadsheetml/2006/main">
  <c r="B19" i="24"/>
  <c r="B10"/>
</calcChain>
</file>

<file path=xl/comments1.xml><?xml version="1.0" encoding="utf-8"?>
<comments xmlns="http://schemas.openxmlformats.org/spreadsheetml/2006/main">
  <authors>
    <author>aboling</author>
  </authors>
  <commentList>
    <comment ref="A18" authorId="0">
      <text>
        <r>
          <rPr>
            <b/>
            <sz val="8"/>
            <color indexed="81"/>
            <rFont val="Tahoma"/>
          </rPr>
          <t>aboling:</t>
        </r>
        <r>
          <rPr>
            <sz val="8"/>
            <color indexed="81"/>
            <rFont val="Tahoma"/>
          </rPr>
          <t xml:space="preserve">
If applicable.</t>
        </r>
      </text>
    </comment>
  </commentList>
</comments>
</file>

<file path=xl/comments2.xml><?xml version="1.0" encoding="utf-8"?>
<comments xmlns="http://schemas.openxmlformats.org/spreadsheetml/2006/main">
  <authors>
    <author>aboling</author>
  </authors>
  <commentList>
    <comment ref="H1" authorId="0">
      <text>
        <r>
          <rPr>
            <b/>
            <sz val="8"/>
            <color indexed="81"/>
            <rFont val="Tahoma"/>
          </rPr>
          <t>aboling:</t>
        </r>
        <r>
          <rPr>
            <sz val="8"/>
            <color indexed="81"/>
            <rFont val="Tahoma"/>
          </rPr>
          <t xml:space="preserve">
Please enter only a single integer, if possible.</t>
        </r>
      </text>
    </comment>
    <comment ref="I1" authorId="0">
      <text>
        <r>
          <rPr>
            <b/>
            <sz val="8"/>
            <color indexed="81"/>
            <rFont val="Tahoma"/>
          </rPr>
          <t>aboling:</t>
        </r>
        <r>
          <rPr>
            <sz val="8"/>
            <color indexed="81"/>
            <rFont val="Tahoma"/>
          </rPr>
          <t xml:space="preserve">
Please enter only a single integer, if possible.</t>
        </r>
      </text>
    </comment>
    <comment ref="M1" authorId="0">
      <text>
        <r>
          <rPr>
            <b/>
            <sz val="8"/>
            <color indexed="81"/>
            <rFont val="Tahoma"/>
          </rPr>
          <t>aboling:</t>
        </r>
        <r>
          <rPr>
            <sz val="8"/>
            <color indexed="81"/>
            <rFont val="Tahoma"/>
          </rPr>
          <t xml:space="preserve">
If applicable.</t>
        </r>
      </text>
    </comment>
    <comment ref="N1" authorId="0">
      <text>
        <r>
          <rPr>
            <b/>
            <sz val="8"/>
            <color indexed="81"/>
            <rFont val="Tahoma"/>
          </rPr>
          <t>aboling:</t>
        </r>
        <r>
          <rPr>
            <sz val="8"/>
            <color indexed="81"/>
            <rFont val="Tahoma"/>
          </rPr>
          <t xml:space="preserve">
If applicable.</t>
        </r>
      </text>
    </comment>
  </commentList>
</comments>
</file>

<file path=xl/sharedStrings.xml><?xml version="1.0" encoding="utf-8"?>
<sst xmlns="http://schemas.openxmlformats.org/spreadsheetml/2006/main" count="246" uniqueCount="155">
  <si>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</si>
  <si>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</si>
  <si>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</si>
  <si>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</si>
  <si>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</si>
  <si>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</si>
  <si>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</si>
  <si>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</si>
  <si>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</si>
  <si>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</si>
  <si>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</si>
  <si>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</si>
  <si>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</si>
  <si>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</si>
  <si>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</si>
  <si>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</si>
  <si>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</si>
  <si>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</si>
  <si>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</si>
  <si>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</si>
  <si>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</si>
  <si>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</si>
  <si>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</si>
  <si>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</si>
  <si>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</si>
  <si>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</si>
  <si>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</si>
  <si>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</si>
  <si>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rPr>
      <t xml:space="preserve">  If your internal practices split a project into multiple parts, use distinguishing suffixes, such as 103668XY</t>
    </r>
    <r>
      <rPr>
        <b/>
        <sz val="10"/>
        <rFont val="Arial"/>
        <family val="2"/>
      </rPr>
      <t>A</t>
    </r>
    <r>
      <rPr>
        <sz val="10"/>
        <rFont val="Arial"/>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</si>
  <si>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</si>
  <si>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</si>
  <si>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</si>
  <si>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</si>
  <si>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</si>
  <si>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</si>
  <si>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</si>
  <si>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</si>
  <si>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</si>
  <si>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</si>
  <si>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</si>
  <si>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</si>
  <si>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</si>
  <si>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</si>
  <si>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</si>
  <si>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</si>
  <si>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</si>
  <si>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</si>
  <si>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</si>
  <si>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</si>
  <si>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rPr>
      <t xml:space="preserve">st with respect to the final </t>
    </r>
    <r>
      <rPr>
        <b/>
        <i/>
        <sz val="10"/>
        <rFont val="Arial"/>
        <family val="2"/>
      </rPr>
      <t>estimated</t>
    </r>
    <r>
      <rPr>
        <sz val="10"/>
        <rFont val="Arial"/>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</si>
  <si>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</si>
  <si>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</si>
  <si>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</si>
  <si>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</si>
  <si>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</si>
  <si>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</si>
  <si>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</si>
  <si>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rPr>
      <t xml:space="preserve">  </t>
    </r>
    <r>
      <rPr>
        <b/>
        <i/>
        <sz val="10"/>
        <rFont val="Arial"/>
        <family val="2"/>
      </rPr>
      <t>Please do not write "docket," "CCN" or other indicators.</t>
    </r>
    <r>
      <rPr>
        <sz val="10"/>
        <rFont val="Arial"/>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</si>
  <si>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</si>
  <si>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</si>
  <si>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rPr>
      <t xml:space="preserve">
</t>
    </r>
    <r>
      <rPr>
        <b/>
        <sz val="10"/>
        <rFont val="Arial"/>
        <family val="2"/>
      </rPr>
      <t>Non-CCN Projects Only:</t>
    </r>
    <r>
      <rPr>
        <sz val="10"/>
        <rFont val="Arial"/>
      </rPr>
      <t xml:space="preserve">  No entry is needed; Enter the estimated cost in the Final Estimated Cost column.
</t>
    </r>
  </si>
  <si>
    <r>
      <t>CCN Projects:</t>
    </r>
    <r>
      <rPr>
        <sz val="10"/>
        <rFont val="Arial"/>
      </rPr>
      <t xml:space="preserve">  Enter the latest available estimated cost for the month that construction starts.  This number should not be changed after construction begins.
</t>
    </r>
    <r>
      <rPr>
        <b/>
        <sz val="10"/>
        <rFont val="Arial"/>
        <family val="2"/>
      </rPr>
      <t>For Non-CCN Projects:</t>
    </r>
    <r>
      <rPr>
        <sz val="10"/>
        <rFont val="Arial"/>
      </rPr>
      <t xml:space="preserve"> </t>
    </r>
    <r>
      <rPr>
        <b/>
        <sz val="10"/>
        <rFont val="Arial"/>
        <family val="2"/>
      </rPr>
      <t xml:space="preserve"> Enter the initial estimated cost.</t>
    </r>
    <r>
      <rPr>
        <sz val="10"/>
        <rFont val="Arial"/>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</si>
  <si>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</si>
  <si>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</si>
  <si>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</si>
  <si>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</si>
  <si>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</si>
  <si>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</si>
  <si>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</si>
  <si>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</si>
  <si>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</si>
  <si>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</si>
  <si>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</si>
  <si>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Montgomery County, TX</t>
  </si>
  <si>
    <t>na</t>
  </si>
  <si>
    <t>TL5400</t>
  </si>
  <si>
    <t>Proposed Merlin Substation to L-17 138kV Transmission Line</t>
  </si>
  <si>
    <t>Orange County, Texas</t>
  </si>
  <si>
    <t>Construct new 138kV single pole double circuit transmission line from the new proposed Merlin Substation to the existing line 17</t>
  </si>
  <si>
    <t>Bundled 666 ACSR</t>
  </si>
  <si>
    <t>Single Pole Steel &amp; Concrete</t>
  </si>
  <si>
    <t>Transmission</t>
  </si>
  <si>
    <t>Right-of-way (Easement and Fees)</t>
  </si>
  <si>
    <t>Materials and Supplies</t>
  </si>
  <si>
    <t>Labor and Transportation (Utility)</t>
  </si>
  <si>
    <t>Labor and Transportation (Contract)</t>
  </si>
  <si>
    <t>Stores</t>
  </si>
  <si>
    <t>Engineering and Administration (Utility)</t>
  </si>
  <si>
    <t>Engineering and Administration (Contract)</t>
  </si>
  <si>
    <t>Transmission Total Cost</t>
  </si>
  <si>
    <t>Substation</t>
  </si>
  <si>
    <t>Substation Total Cost</t>
  </si>
  <si>
    <t>CCN Docket No :31241</t>
  </si>
  <si>
    <t>Inc in Materials above</t>
  </si>
  <si>
    <t>Inc. in Materials Above</t>
  </si>
  <si>
    <t>Concrete</t>
  </si>
  <si>
    <t>Steel</t>
  </si>
  <si>
    <t>25.101(c)(5)(A)(i)(ii)</t>
  </si>
  <si>
    <t>Working on final costs.</t>
  </si>
  <si>
    <t>1272 ACSS</t>
  </si>
  <si>
    <t>1272 ACSR</t>
  </si>
  <si>
    <t>25.101(c)(5)(B)(i)(ii)</t>
  </si>
  <si>
    <t>2-649 ACAR</t>
  </si>
  <si>
    <t>395 ACAR</t>
  </si>
  <si>
    <t>TLX001</t>
  </si>
  <si>
    <t>L-824 Upgrades</t>
  </si>
  <si>
    <t>Single Pole Dbl Ckt Concrete</t>
  </si>
  <si>
    <t>25.101(c)(5)(B)(i)(ii)(C)(i)(ii)</t>
  </si>
  <si>
    <t>TLX002</t>
  </si>
  <si>
    <t>L-587 Cut-in to New Caney Creek Substation</t>
  </si>
  <si>
    <t>Cut-in 138kV L-587 into new SHECO Caney Creek Substation</t>
  </si>
  <si>
    <t xml:space="preserve">Steel  </t>
  </si>
  <si>
    <t>SHECO has relocated their Caney Creek Substation to be served from 138kV as part of the L-824 conversion to 230kV.</t>
  </si>
  <si>
    <t>TLX003</t>
  </si>
  <si>
    <t>Install one pole in old Caney Creek Substation and bypass old substation</t>
  </si>
  <si>
    <t>Replace double circuit h-frame with double circuit single pole. H-frame only has one circuit (L-824). Install new conductor in vacant circuit position and renumber to L-824. Transfer existing conductor to new single pole and renumber to L-87 to allow for cut-in of new Lewis Creek Substation. All work is in existing R/W.</t>
  </si>
  <si>
    <t>TLX004</t>
  </si>
  <si>
    <t>L-824 bypass of old Caney Creek Substation</t>
  </si>
  <si>
    <t>Tie existing Lewis Creek 138kV Switchyard to new Lewis Creek Substation</t>
  </si>
  <si>
    <t>Install three spans from existing Lewis Creek 138kV switchyard to the New Lewis Creek 230/138kV Substation</t>
  </si>
  <si>
    <t>TL1298</t>
  </si>
  <si>
    <t>Bentwater L-112 Cut-in</t>
  </si>
  <si>
    <t>Cut-in 138kV L-112 to new Bentwater Substation</t>
  </si>
  <si>
    <t>TLM003</t>
  </si>
  <si>
    <t>L-804 Raise Line</t>
  </si>
  <si>
    <t>Orange County, TX</t>
  </si>
  <si>
    <t>795 ACSR</t>
  </si>
  <si>
    <t>25.101(c)(5)(F)(i)(ii)</t>
  </si>
  <si>
    <t>TLM004</t>
  </si>
  <si>
    <t>L-525 Raise Line</t>
  </si>
  <si>
    <t>L-525 Raise line for highway overpass project</t>
  </si>
  <si>
    <t>L-804 Raise line for highway overpass project</t>
  </si>
  <si>
    <t>This is a project that got put on the fast track by TxDot to spend some stimulus money from the federal government. All property owners have been notified.</t>
  </si>
  <si>
    <t>TLM002</t>
  </si>
  <si>
    <t>Cut L-57 into Customer Owned Daisy substation</t>
  </si>
  <si>
    <t>Liberty County , TX</t>
  </si>
  <si>
    <t>Tap existing 69 Kv Line 57 and construct single pole double circuit line into new Customer Owned Daisy Substation</t>
  </si>
  <si>
    <t>666 ACSR</t>
  </si>
  <si>
    <t>TLM005</t>
  </si>
  <si>
    <t>TL9821</t>
  </si>
  <si>
    <t>Rebuild 138Kv H-Frame L-886 from Tamina Substation to Cedar Hill</t>
  </si>
  <si>
    <t>Cut L-114 into customer owned Gladys substation</t>
  </si>
  <si>
    <t>Jefferson County, Texas</t>
  </si>
  <si>
    <t>Tap existing 69kV L-114 and construct single pole double circuit line into customer owned Gladys Substation</t>
  </si>
  <si>
    <t>Steel and Concrete</t>
  </si>
  <si>
    <t>L-886 Rebuild from Tamina Substation to Cedar Hill</t>
  </si>
  <si>
    <t>TLZ002</t>
  </si>
  <si>
    <t>230kV line 195 Reconductor for new line rating</t>
  </si>
  <si>
    <t>Orange &amp; Newton Counties</t>
  </si>
  <si>
    <t>Reconductor 230 kV Line 195 From McLewis Substation to Hartburg Substation</t>
  </si>
  <si>
    <t>1461 ACCC &amp; 1272 ACSS</t>
  </si>
  <si>
    <t>This project will be worked in two phases due to outage constraints.</t>
  </si>
  <si>
    <t>Working on final Costs.</t>
  </si>
  <si>
    <t>This Is a reconductor uprate project with the exception of the in-out section to Inland Orange Substation. This four spans will be rebuilt from wood h-frame structures to single steel poles and use the 1272 ACSS conductor.</t>
  </si>
  <si>
    <t>Outage scheduled in two weeks for Line cut-in.</t>
  </si>
</sst>
</file>

<file path=xl/styles.xml><?xml version="1.0" encoding="utf-8"?>
<styleSheet xmlns="http://schemas.openxmlformats.org/spreadsheetml/2006/main">
  <numFmts count="6">
    <numFmt numFmtId="42" formatCode="_(&quot;$&quot;* #,##0_);_(&quot;$&quot;* \(#,##0\);_(&quot;$&quot;* &quot;-&quot;_);_(@_)"/>
    <numFmt numFmtId="43" formatCode="_(* #,##0.00_);_(* \(#,##0.00\);_(* &quot;-&quot;??_);_(@_)"/>
    <numFmt numFmtId="164" formatCode="0.0%"/>
    <numFmt numFmtId="165" formatCode="0.00\ &quot;mi&quot;"/>
    <numFmt numFmtId="166" formatCode="mm/dd/yy;@"/>
    <numFmt numFmtId="167" formatCode="_(* #,##0_);_(* \(#,##0\);_(* &quot;-&quot;??_);_(@_)"/>
  </numFmts>
  <fonts count="18">
    <font>
      <sz val="10"/>
      <name val="Arial"/>
    </font>
    <font>
      <sz val="10"/>
      <name val="Arial"/>
    </font>
    <font>
      <sz val="8"/>
      <color indexed="81"/>
      <name val="Tahoma"/>
    </font>
    <font>
      <b/>
      <sz val="8"/>
      <color indexed="81"/>
      <name val="Tahoma"/>
    </font>
    <font>
      <sz val="8"/>
      <name val="Arial"/>
    </font>
    <font>
      <sz val="14"/>
      <name val="Arial"/>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6"/>
      <name val="Arial"/>
      <family val="2"/>
    </font>
    <font>
      <b/>
      <sz val="16"/>
      <color indexed="10"/>
      <name val="Arial"/>
      <family val="2"/>
    </font>
    <font>
      <b/>
      <sz val="16"/>
      <color indexed="10"/>
      <name val="Arial"/>
      <family val="2"/>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107">
    <xf numFmtId="0" fontId="0" fillId="0" borderId="0" xfId="0"/>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1" fillId="0" borderId="1" xfId="0" applyFont="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14" fontId="12" fillId="0" borderId="1" xfId="0" applyNumberFormat="1" applyFont="1" applyFill="1" applyBorder="1" applyAlignment="1" applyProtection="1">
      <alignment horizontal="center" vertical="center" wrapText="1"/>
      <protection locked="0"/>
    </xf>
    <xf numFmtId="42" fontId="12" fillId="0" borderId="1" xfId="0" applyNumberFormat="1" applyFont="1" applyFill="1" applyBorder="1" applyAlignment="1" applyProtection="1">
      <alignment horizontal="center" vertical="center" wrapText="1"/>
      <protection locked="0"/>
    </xf>
    <xf numFmtId="9" fontId="12" fillId="0" borderId="1" xfId="0" applyNumberFormat="1" applyFont="1" applyFill="1" applyBorder="1" applyAlignment="1" applyProtection="1">
      <alignment horizontal="center" vertical="center" wrapText="1"/>
      <protection locked="0"/>
    </xf>
    <xf numFmtId="165" fontId="12"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center" vertical="center" wrapText="1"/>
      <protection locked="0"/>
    </xf>
    <xf numFmtId="0" fontId="9" fillId="0" borderId="1" xfId="0" applyFont="1" applyBorder="1" applyAlignment="1">
      <alignment wrapText="1"/>
    </xf>
    <xf numFmtId="14" fontId="12" fillId="0" borderId="2" xfId="0" applyNumberFormat="1" applyFont="1" applyFill="1" applyBorder="1" applyAlignment="1" applyProtection="1">
      <alignment horizontal="center" vertical="center" wrapText="1"/>
      <protection locked="0"/>
    </xf>
    <xf numFmtId="0" fontId="0" fillId="0" borderId="3" xfId="0" applyBorder="1" applyAlignment="1">
      <alignment horizontal="left" vertical="center" wrapText="1"/>
    </xf>
    <xf numFmtId="0" fontId="11" fillId="0" borderId="4" xfId="0" applyFont="1" applyBorder="1" applyAlignment="1">
      <alignment horizontal="left" vertical="center" wrapText="1"/>
    </xf>
    <xf numFmtId="0" fontId="8" fillId="0" borderId="1" xfId="0" applyFont="1" applyBorder="1" applyAlignment="1">
      <alignment wrapText="1"/>
    </xf>
    <xf numFmtId="0" fontId="8" fillId="0" borderId="0" xfId="0" applyFont="1" applyAlignment="1">
      <alignment horizontal="left"/>
    </xf>
    <xf numFmtId="0" fontId="0" fillId="0" borderId="0" xfId="0" applyAlignment="1">
      <alignment horizontal="center"/>
    </xf>
    <xf numFmtId="0" fontId="8" fillId="0" borderId="0" xfId="0" applyFont="1" applyAlignment="1">
      <alignment horizontal="center"/>
    </xf>
    <xf numFmtId="38" fontId="0" fillId="0" borderId="0" xfId="0" applyNumberFormat="1"/>
    <xf numFmtId="3" fontId="9" fillId="0" borderId="0" xfId="0" applyNumberFormat="1" applyFont="1" applyAlignment="1">
      <alignment horizontal="center"/>
    </xf>
    <xf numFmtId="0" fontId="9" fillId="0" borderId="0" xfId="0" applyFont="1" applyAlignment="1">
      <alignment horizontal="center"/>
    </xf>
    <xf numFmtId="0" fontId="9" fillId="0" borderId="0" xfId="0" applyFont="1"/>
    <xf numFmtId="3" fontId="9" fillId="0" borderId="0" xfId="0" applyNumberFormat="1" applyFont="1"/>
    <xf numFmtId="38" fontId="0" fillId="0" borderId="0" xfId="0" applyNumberFormat="1" applyAlignment="1">
      <alignment horizontal="right"/>
    </xf>
    <xf numFmtId="3" fontId="9" fillId="0" borderId="0" xfId="0" applyNumberFormat="1" applyFont="1" applyAlignment="1">
      <alignment horizontal="right"/>
    </xf>
    <xf numFmtId="0" fontId="15" fillId="0" borderId="5"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166" fontId="15" fillId="0" borderId="1" xfId="0" applyNumberFormat="1" applyFont="1" applyBorder="1" applyAlignment="1" applyProtection="1">
      <alignment horizontal="center" vertical="center" wrapText="1"/>
      <protection locked="0"/>
    </xf>
    <xf numFmtId="3" fontId="15" fillId="0" borderId="1" xfId="0" applyNumberFormat="1" applyFont="1" applyBorder="1" applyAlignment="1" applyProtection="1">
      <alignment horizontal="center" vertical="center" wrapText="1"/>
      <protection locked="0"/>
    </xf>
    <xf numFmtId="37" fontId="15" fillId="0" borderId="1" xfId="0" applyNumberFormat="1" applyFont="1" applyBorder="1" applyAlignment="1" applyProtection="1">
      <alignment horizontal="center" vertical="center" wrapText="1"/>
      <protection locked="0"/>
    </xf>
    <xf numFmtId="164" fontId="15" fillId="0" borderId="1" xfId="0" applyNumberFormat="1"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0" fontId="15" fillId="0" borderId="1" xfId="0" applyNumberFormat="1" applyFont="1" applyBorder="1" applyAlignment="1" applyProtection="1">
      <alignment horizontal="center" vertical="center" wrapText="1"/>
      <protection locked="0"/>
    </xf>
    <xf numFmtId="9" fontId="15" fillId="0" borderId="1" xfId="0" applyNumberFormat="1" applyFont="1" applyBorder="1" applyAlignment="1" applyProtection="1">
      <alignment horizontal="center" vertical="center" wrapText="1"/>
      <protection locked="0"/>
    </xf>
    <xf numFmtId="37" fontId="5" fillId="0" borderId="0" xfId="0" applyNumberFormat="1" applyFont="1" applyBorder="1" applyAlignment="1" applyProtection="1">
      <alignment horizontal="center" wrapText="1"/>
      <protection locked="0"/>
    </xf>
    <xf numFmtId="0" fontId="5" fillId="0" borderId="0" xfId="0" applyFont="1" applyBorder="1" applyAlignment="1" applyProtection="1">
      <alignment horizontal="center" wrapText="1"/>
      <protection locked="0"/>
    </xf>
    <xf numFmtId="0" fontId="5" fillId="0" borderId="0" xfId="0" applyFont="1" applyBorder="1" applyAlignment="1" applyProtection="1">
      <alignment wrapText="1"/>
      <protection locked="0"/>
    </xf>
    <xf numFmtId="0" fontId="5" fillId="0" borderId="0" xfId="0" applyFont="1" applyBorder="1" applyAlignment="1" applyProtection="1">
      <alignment horizontal="left" wrapText="1"/>
      <protection locked="0"/>
    </xf>
    <xf numFmtId="166" fontId="5" fillId="0" borderId="0" xfId="0" applyNumberFormat="1" applyFont="1" applyBorder="1" applyAlignment="1" applyProtection="1">
      <alignment horizontal="center" wrapText="1"/>
      <protection locked="0"/>
    </xf>
    <xf numFmtId="42" fontId="5" fillId="0" borderId="0" xfId="0" applyNumberFormat="1" applyFont="1" applyBorder="1" applyAlignment="1" applyProtection="1">
      <alignment wrapText="1"/>
      <protection locked="0"/>
    </xf>
    <xf numFmtId="9" fontId="5" fillId="0" borderId="0" xfId="0" applyNumberFormat="1" applyFont="1" applyBorder="1" applyAlignment="1" applyProtection="1">
      <alignment wrapText="1"/>
      <protection locked="0"/>
    </xf>
    <xf numFmtId="2" fontId="5" fillId="0" borderId="0" xfId="0" applyNumberFormat="1" applyFont="1" applyBorder="1" applyAlignment="1" applyProtection="1">
      <alignment wrapText="1"/>
      <protection locked="0"/>
    </xf>
    <xf numFmtId="2" fontId="5" fillId="0" borderId="0" xfId="0" applyNumberFormat="1" applyFont="1" applyBorder="1" applyAlignment="1" applyProtection="1">
      <alignment horizontal="center" wrapText="1"/>
      <protection locked="0"/>
    </xf>
    <xf numFmtId="0" fontId="15" fillId="0" borderId="6" xfId="0" applyFont="1" applyFill="1" applyBorder="1" applyAlignment="1" applyProtection="1">
      <alignment horizontal="center" wrapText="1"/>
      <protection locked="0"/>
    </xf>
    <xf numFmtId="0" fontId="15" fillId="0" borderId="7" xfId="0" applyFont="1" applyFill="1" applyBorder="1" applyAlignment="1" applyProtection="1">
      <alignment horizontal="center" wrapText="1"/>
      <protection locked="0"/>
    </xf>
    <xf numFmtId="166" fontId="15" fillId="0" borderId="7" xfId="0" applyNumberFormat="1" applyFont="1" applyFill="1" applyBorder="1" applyAlignment="1" applyProtection="1">
      <alignment horizontal="center" wrapText="1"/>
      <protection locked="0"/>
    </xf>
    <xf numFmtId="42" fontId="15" fillId="0" borderId="7" xfId="0" applyNumberFormat="1" applyFont="1" applyFill="1" applyBorder="1" applyAlignment="1" applyProtection="1">
      <alignment horizontal="center" wrapText="1"/>
      <protection locked="0"/>
    </xf>
    <xf numFmtId="42" fontId="15" fillId="0" borderId="7" xfId="0" applyNumberFormat="1" applyFont="1" applyFill="1" applyBorder="1" applyAlignment="1" applyProtection="1">
      <alignment horizontal="center" vertical="center" textRotation="90" wrapText="1"/>
      <protection locked="0"/>
    </xf>
    <xf numFmtId="9" fontId="15" fillId="0" borderId="7" xfId="0" applyNumberFormat="1" applyFont="1" applyFill="1" applyBorder="1" applyAlignment="1" applyProtection="1">
      <alignment horizontal="center" wrapText="1"/>
      <protection locked="0"/>
    </xf>
    <xf numFmtId="2" fontId="15" fillId="0" borderId="7" xfId="0" applyNumberFormat="1" applyFont="1" applyFill="1" applyBorder="1" applyAlignment="1" applyProtection="1">
      <alignment horizontal="center" wrapText="1"/>
      <protection locked="0"/>
    </xf>
    <xf numFmtId="0" fontId="15" fillId="0" borderId="8" xfId="0" applyFont="1" applyFill="1" applyBorder="1" applyAlignment="1" applyProtection="1">
      <alignment horizontal="center" wrapText="1"/>
      <protection locked="0"/>
    </xf>
    <xf numFmtId="0" fontId="15" fillId="0" borderId="9" xfId="0" applyFont="1" applyBorder="1" applyAlignment="1" applyProtection="1">
      <alignment horizontal="center" vertical="center" wrapText="1"/>
      <protection locked="0"/>
    </xf>
    <xf numFmtId="42" fontId="15" fillId="0" borderId="1" xfId="0" applyNumberFormat="1" applyFont="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3" fontId="15" fillId="0" borderId="1" xfId="0" applyNumberFormat="1" applyFont="1" applyFill="1" applyBorder="1" applyAlignment="1" applyProtection="1">
      <alignment horizontal="center" vertical="center" wrapText="1"/>
      <protection locked="0"/>
    </xf>
    <xf numFmtId="0" fontId="5" fillId="0" borderId="0" xfId="0" applyFont="1" applyBorder="1" applyAlignment="1" applyProtection="1">
      <alignment horizontal="center" vertical="center" wrapText="1"/>
      <protection locked="0"/>
    </xf>
    <xf numFmtId="0" fontId="15" fillId="0" borderId="0" xfId="0" applyFont="1" applyBorder="1" applyAlignment="1" applyProtection="1">
      <alignment wrapText="1"/>
      <protection locked="0"/>
    </xf>
    <xf numFmtId="0" fontId="15" fillId="0" borderId="0"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166" fontId="15" fillId="0" borderId="4" xfId="0" applyNumberFormat="1" applyFont="1" applyBorder="1" applyAlignment="1" applyProtection="1">
      <alignment horizontal="center" vertical="center" wrapText="1"/>
      <protection locked="0"/>
    </xf>
    <xf numFmtId="37" fontId="15" fillId="0" borderId="4" xfId="0" applyNumberFormat="1" applyFont="1" applyBorder="1" applyAlignment="1" applyProtection="1">
      <alignment horizontal="center" vertical="center" wrapText="1"/>
      <protection locked="0"/>
    </xf>
    <xf numFmtId="42" fontId="15" fillId="0" borderId="4" xfId="0" applyNumberFormat="1" applyFont="1" applyBorder="1" applyAlignment="1" applyProtection="1">
      <alignment horizontal="center" vertical="center" wrapText="1"/>
      <protection locked="0"/>
    </xf>
    <xf numFmtId="9" fontId="15" fillId="0" borderId="4" xfId="0" applyNumberFormat="1" applyFont="1" applyBorder="1" applyAlignment="1" applyProtection="1">
      <alignment horizontal="center" vertical="center" wrapText="1"/>
      <protection locked="0"/>
    </xf>
    <xf numFmtId="1" fontId="15" fillId="0" borderId="4" xfId="0" applyNumberFormat="1" applyFont="1" applyBorder="1" applyAlignment="1" applyProtection="1">
      <alignment horizontal="center" vertical="center" wrapText="1"/>
      <protection locked="0"/>
    </xf>
    <xf numFmtId="2" fontId="15" fillId="0" borderId="4" xfId="0" applyNumberFormat="1" applyFont="1" applyBorder="1" applyAlignment="1" applyProtection="1">
      <alignment horizontal="center" vertical="center" wrapText="1"/>
      <protection locked="0"/>
    </xf>
    <xf numFmtId="0" fontId="15" fillId="0" borderId="11" xfId="0" applyFont="1" applyBorder="1" applyAlignment="1" applyProtection="1">
      <alignment horizontal="center" vertical="center" wrapText="1"/>
      <protection locked="0"/>
    </xf>
    <xf numFmtId="38" fontId="1" fillId="0" borderId="0" xfId="0" applyNumberFormat="1" applyFont="1" applyFill="1"/>
    <xf numFmtId="0" fontId="1" fillId="0" borderId="0" xfId="0" applyFont="1" applyFill="1"/>
    <xf numFmtId="167" fontId="1" fillId="0" borderId="0" xfId="1" applyNumberFormat="1" applyFont="1" applyFill="1"/>
    <xf numFmtId="9" fontId="16" fillId="0" borderId="1" xfId="0" applyNumberFormat="1" applyFont="1" applyBorder="1" applyAlignment="1" applyProtection="1">
      <alignment horizontal="center" vertical="center" wrapText="1"/>
      <protection locked="0"/>
    </xf>
    <xf numFmtId="0" fontId="15" fillId="0" borderId="9" xfId="0" applyFont="1" applyFill="1" applyBorder="1" applyAlignment="1" applyProtection="1">
      <alignment horizontal="center" vertical="center" wrapText="1"/>
      <protection locked="0"/>
    </xf>
    <xf numFmtId="9" fontId="16" fillId="0" borderId="4" xfId="0" applyNumberFormat="1"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166" fontId="15" fillId="0" borderId="13" xfId="0" applyNumberFormat="1" applyFont="1" applyBorder="1" applyAlignment="1" applyProtection="1">
      <alignment horizontal="center" vertical="center" wrapText="1"/>
      <protection locked="0"/>
    </xf>
    <xf numFmtId="37" fontId="15" fillId="0" borderId="13" xfId="0" applyNumberFormat="1" applyFont="1" applyBorder="1" applyAlignment="1" applyProtection="1">
      <alignment horizontal="center" vertical="center" wrapText="1"/>
      <protection locked="0"/>
    </xf>
    <xf numFmtId="42" fontId="15" fillId="0" borderId="13" xfId="0" applyNumberFormat="1" applyFont="1" applyBorder="1" applyAlignment="1" applyProtection="1">
      <alignment horizontal="center" vertical="center" wrapText="1"/>
      <protection locked="0"/>
    </xf>
    <xf numFmtId="9" fontId="15" fillId="0" borderId="13" xfId="0" applyNumberFormat="1" applyFont="1" applyBorder="1" applyAlignment="1" applyProtection="1">
      <alignment horizontal="center" vertical="center" wrapText="1"/>
      <protection locked="0"/>
    </xf>
    <xf numFmtId="0" fontId="15" fillId="0" borderId="13" xfId="0" applyNumberFormat="1" applyFont="1" applyBorder="1" applyAlignment="1" applyProtection="1">
      <alignment horizontal="center" vertical="center" wrapText="1"/>
      <protection locked="0"/>
    </xf>
    <xf numFmtId="2" fontId="15" fillId="0" borderId="13" xfId="0" applyNumberFormat="1"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9" fontId="17" fillId="0" borderId="4" xfId="0" applyNumberFormat="1" applyFont="1" applyBorder="1" applyAlignment="1" applyProtection="1">
      <alignment horizontal="center" vertical="center" wrapText="1"/>
      <protection locked="0"/>
    </xf>
    <xf numFmtId="0" fontId="17" fillId="0" borderId="9" xfId="0" applyFont="1" applyBorder="1" applyAlignment="1" applyProtection="1">
      <alignment horizontal="center" vertical="center" wrapText="1"/>
      <protection locked="0"/>
    </xf>
    <xf numFmtId="166" fontId="17" fillId="0" borderId="1" xfId="0" applyNumberFormat="1" applyFont="1" applyBorder="1" applyAlignment="1" applyProtection="1">
      <alignment horizontal="center" vertical="center" wrapText="1"/>
      <protection locked="0"/>
    </xf>
    <xf numFmtId="9" fontId="17" fillId="0" borderId="1" xfId="0" applyNumberFormat="1" applyFont="1" applyBorder="1" applyAlignment="1" applyProtection="1">
      <alignment horizontal="center" vertical="center" wrapText="1"/>
      <protection locked="0"/>
    </xf>
    <xf numFmtId="0" fontId="8" fillId="0" borderId="17"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1" xfId="0" applyBorder="1" applyAlignment="1">
      <alignment horizontal="left" vertical="center" wrapText="1"/>
    </xf>
    <xf numFmtId="0" fontId="10" fillId="0" borderId="1" xfId="0" applyFont="1"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15" xfId="0" applyFont="1" applyBorder="1" applyAlignment="1">
      <alignment horizontal="left" vertical="center" wrapText="1"/>
    </xf>
    <xf numFmtId="0" fontId="9" fillId="0" borderId="16" xfId="0" applyFont="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
  <sheetViews>
    <sheetView topLeftCell="A13" workbookViewId="0">
      <selection activeCell="L46" sqref="L46"/>
    </sheetView>
  </sheetViews>
  <sheetFormatPr defaultRowHeight="12.75"/>
  <cols>
    <col min="11" max="11" width="9.7109375" customWidth="1"/>
  </cols>
  <sheetData/>
  <phoneticPr fontId="4" type="noConversion"/>
  <pageMargins left="0.75" right="0.75" top="1" bottom="1" header="0.5" footer="0.5"/>
  <pageSetup orientation="portrait" r:id="rId1"/>
  <headerFooter alignWithMargins="0"/>
  <legacyDrawing r:id="rId2"/>
  <oleObjects>
    <oleObject progId="Document" shapeId="6148" r:id="rId3"/>
  </oleObjects>
</worksheet>
</file>

<file path=xl/worksheets/sheet2.xml><?xml version="1.0" encoding="utf-8"?>
<worksheet xmlns="http://schemas.openxmlformats.org/spreadsheetml/2006/main" xmlns:r="http://schemas.openxmlformats.org/officeDocument/2006/relationships">
  <sheetPr>
    <pageSetUpPr fitToPage="1"/>
  </sheetPr>
  <dimension ref="A1:B27"/>
  <sheetViews>
    <sheetView showGridLines="0" topLeftCell="A5" workbookViewId="0">
      <selection activeCell="B22" sqref="B22"/>
    </sheetView>
  </sheetViews>
  <sheetFormatPr defaultRowHeight="12.75"/>
  <cols>
    <col min="1" max="1" width="13" customWidth="1"/>
    <col min="2" max="2" width="110.5703125" customWidth="1"/>
  </cols>
  <sheetData>
    <row r="1" spans="1:2" ht="27.75" customHeight="1">
      <c r="B1" s="5" t="s">
        <v>65</v>
      </c>
    </row>
    <row r="2" spans="1:2" ht="27.75" customHeight="1">
      <c r="B2" s="16" t="s">
        <v>66</v>
      </c>
    </row>
    <row r="3" spans="1:2" ht="27.75" customHeight="1">
      <c r="B3" s="17" t="s">
        <v>67</v>
      </c>
    </row>
    <row r="4" spans="1:2" ht="40.5" customHeight="1">
      <c r="A4" s="5" t="s">
        <v>64</v>
      </c>
      <c r="B4" s="17" t="s">
        <v>68</v>
      </c>
    </row>
    <row r="5" spans="1:2" ht="42.75">
      <c r="A5" s="12" t="s">
        <v>6</v>
      </c>
      <c r="B5" s="13" t="s">
        <v>58</v>
      </c>
    </row>
    <row r="6" spans="1:2" ht="28.5">
      <c r="A6" s="12" t="s">
        <v>7</v>
      </c>
      <c r="B6" s="13" t="s">
        <v>34</v>
      </c>
    </row>
    <row r="7" spans="1:2" ht="42.75">
      <c r="A7" s="12" t="s">
        <v>8</v>
      </c>
      <c r="B7" s="13" t="s">
        <v>35</v>
      </c>
    </row>
    <row r="8" spans="1:2" ht="25.5">
      <c r="A8" s="12" t="s">
        <v>9</v>
      </c>
      <c r="B8" s="13" t="s">
        <v>59</v>
      </c>
    </row>
    <row r="9" spans="1:2" ht="42.75">
      <c r="A9" s="14" t="s">
        <v>13</v>
      </c>
      <c r="B9" s="13" t="s">
        <v>46</v>
      </c>
    </row>
    <row r="10" spans="1:2" ht="36.75">
      <c r="A10" s="7" t="s">
        <v>47</v>
      </c>
      <c r="B10" s="15" t="s">
        <v>36</v>
      </c>
    </row>
    <row r="11" spans="1:2" ht="39.75">
      <c r="A11" s="7" t="s">
        <v>48</v>
      </c>
      <c r="B11" s="2" t="s">
        <v>37</v>
      </c>
    </row>
    <row r="12" spans="1:2" ht="72.75" customHeight="1">
      <c r="A12" s="8" t="s">
        <v>38</v>
      </c>
      <c r="B12" s="1" t="s">
        <v>60</v>
      </c>
    </row>
    <row r="13" spans="1:2" ht="76.5">
      <c r="A13" s="8" t="s">
        <v>39</v>
      </c>
      <c r="B13" s="1" t="s">
        <v>61</v>
      </c>
    </row>
    <row r="14" spans="1:2" ht="28.5">
      <c r="A14" s="8" t="s">
        <v>40</v>
      </c>
      <c r="B14" s="2" t="s">
        <v>62</v>
      </c>
    </row>
    <row r="15" spans="1:2" ht="25.5">
      <c r="A15" s="8" t="s">
        <v>14</v>
      </c>
      <c r="B15" s="2" t="s">
        <v>49</v>
      </c>
    </row>
    <row r="16" spans="1:2" ht="28.5">
      <c r="A16" s="9" t="s">
        <v>10</v>
      </c>
      <c r="B16" s="2" t="s">
        <v>63</v>
      </c>
    </row>
    <row r="17" spans="1:2" ht="38.25">
      <c r="A17" s="9" t="s">
        <v>41</v>
      </c>
      <c r="B17" s="2" t="s">
        <v>55</v>
      </c>
    </row>
    <row r="18" spans="1:2" ht="28.5">
      <c r="A18" s="9" t="s">
        <v>42</v>
      </c>
      <c r="B18" s="2" t="s">
        <v>50</v>
      </c>
    </row>
    <row r="19" spans="1:2" ht="42.75">
      <c r="A19" s="10" t="s">
        <v>3</v>
      </c>
      <c r="B19" s="2" t="s">
        <v>51</v>
      </c>
    </row>
    <row r="20" spans="1:2" ht="42.75">
      <c r="A20" s="6" t="s">
        <v>4</v>
      </c>
      <c r="B20" s="2" t="s">
        <v>43</v>
      </c>
    </row>
    <row r="21" spans="1:2" ht="28.5">
      <c r="A21" s="6" t="s">
        <v>11</v>
      </c>
      <c r="B21" s="2" t="s">
        <v>44</v>
      </c>
    </row>
    <row r="22" spans="1:2" ht="42.75">
      <c r="A22" s="6" t="s">
        <v>2</v>
      </c>
      <c r="B22" s="2" t="s">
        <v>56</v>
      </c>
    </row>
    <row r="23" spans="1:2" ht="57">
      <c r="A23" s="10" t="s">
        <v>1</v>
      </c>
      <c r="B23" s="2" t="s">
        <v>52</v>
      </c>
    </row>
    <row r="24" spans="1:2" ht="28.5">
      <c r="A24" s="6" t="s">
        <v>0</v>
      </c>
      <c r="B24" s="2" t="s">
        <v>53</v>
      </c>
    </row>
    <row r="25" spans="1:2" ht="42.75">
      <c r="A25" s="10" t="s">
        <v>12</v>
      </c>
      <c r="B25" s="2" t="s">
        <v>54</v>
      </c>
    </row>
    <row r="26" spans="1:2" ht="75">
      <c r="A26" s="11" t="s">
        <v>15</v>
      </c>
      <c r="B26" s="2" t="s">
        <v>57</v>
      </c>
    </row>
    <row r="27" spans="1:2" ht="25.5">
      <c r="A27" s="6" t="s">
        <v>5</v>
      </c>
      <c r="B27" s="2" t="s">
        <v>45</v>
      </c>
    </row>
  </sheetData>
  <phoneticPr fontId="4"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sheetPr>
    <pageSetUpPr fitToPage="1"/>
  </sheetPr>
  <dimension ref="A1:K34"/>
  <sheetViews>
    <sheetView workbookViewId="0">
      <selection activeCell="A14" sqref="A14:K14"/>
    </sheetView>
  </sheetViews>
  <sheetFormatPr defaultRowHeight="12.75"/>
  <cols>
    <col min="1" max="1" width="9.7109375" customWidth="1"/>
  </cols>
  <sheetData>
    <row r="1" spans="1:11" ht="51" customHeight="1">
      <c r="A1" s="102" t="s">
        <v>23</v>
      </c>
      <c r="B1" s="102"/>
      <c r="C1" s="102"/>
      <c r="D1" s="102"/>
      <c r="E1" s="102"/>
      <c r="F1" s="102"/>
      <c r="G1" s="102"/>
      <c r="H1" s="102"/>
      <c r="I1" s="102"/>
      <c r="J1" s="102"/>
      <c r="K1" s="102"/>
    </row>
    <row r="2" spans="1:11" ht="54" customHeight="1">
      <c r="A2" s="103" t="s">
        <v>30</v>
      </c>
      <c r="B2" s="93"/>
      <c r="C2" s="93"/>
      <c r="D2" s="93"/>
      <c r="E2" s="93"/>
      <c r="F2" s="93"/>
      <c r="G2" s="93"/>
      <c r="H2" s="93"/>
      <c r="I2" s="93"/>
      <c r="J2" s="93"/>
      <c r="K2" s="93"/>
    </row>
    <row r="3" spans="1:11" ht="54" customHeight="1">
      <c r="A3" s="104" t="s">
        <v>31</v>
      </c>
      <c r="B3" s="105"/>
      <c r="C3" s="105"/>
      <c r="D3" s="105"/>
      <c r="E3" s="105"/>
      <c r="F3" s="105"/>
      <c r="G3" s="105"/>
      <c r="H3" s="105"/>
      <c r="I3" s="105"/>
      <c r="J3" s="105"/>
      <c r="K3" s="106"/>
    </row>
    <row r="4" spans="1:11" ht="54" customHeight="1">
      <c r="A4" s="99" t="s">
        <v>24</v>
      </c>
      <c r="B4" s="100"/>
      <c r="C4" s="100"/>
      <c r="D4" s="100"/>
      <c r="E4" s="100"/>
      <c r="F4" s="100"/>
      <c r="G4" s="100"/>
      <c r="H4" s="100"/>
      <c r="I4" s="100"/>
      <c r="J4" s="100"/>
      <c r="K4" s="101"/>
    </row>
    <row r="5" spans="1:11" ht="60" customHeight="1">
      <c r="A5" s="93" t="s">
        <v>32</v>
      </c>
      <c r="B5" s="93"/>
      <c r="C5" s="93"/>
      <c r="D5" s="93"/>
      <c r="E5" s="93"/>
      <c r="F5" s="93"/>
      <c r="G5" s="93"/>
      <c r="H5" s="93"/>
      <c r="I5" s="93"/>
      <c r="J5" s="93"/>
      <c r="K5" s="93"/>
    </row>
    <row r="6" spans="1:11" ht="60" customHeight="1">
      <c r="A6" s="94" t="s">
        <v>28</v>
      </c>
      <c r="B6" s="93"/>
      <c r="C6" s="93"/>
      <c r="D6" s="93"/>
      <c r="E6" s="93"/>
      <c r="F6" s="93"/>
      <c r="G6" s="93"/>
      <c r="H6" s="93"/>
      <c r="I6" s="93"/>
      <c r="J6" s="93"/>
      <c r="K6" s="93"/>
    </row>
    <row r="7" spans="1:11" ht="47.25" customHeight="1">
      <c r="A7" s="93" t="s">
        <v>33</v>
      </c>
      <c r="B7" s="93"/>
      <c r="C7" s="93"/>
      <c r="D7" s="93"/>
      <c r="E7" s="93"/>
      <c r="F7" s="93"/>
      <c r="G7" s="93"/>
      <c r="H7" s="93"/>
      <c r="I7" s="93"/>
      <c r="J7" s="93"/>
      <c r="K7" s="93"/>
    </row>
    <row r="8" spans="1:11" ht="53.25" customHeight="1">
      <c r="A8" s="93" t="s">
        <v>25</v>
      </c>
      <c r="B8" s="93"/>
      <c r="C8" s="93"/>
      <c r="D8" s="93"/>
      <c r="E8" s="93"/>
      <c r="F8" s="93"/>
      <c r="G8" s="93"/>
      <c r="H8" s="93"/>
      <c r="I8" s="93"/>
      <c r="J8" s="93"/>
      <c r="K8" s="93"/>
    </row>
    <row r="9" spans="1:11" ht="50.25" customHeight="1">
      <c r="A9" s="94" t="s">
        <v>26</v>
      </c>
      <c r="B9" s="93"/>
      <c r="C9" s="93"/>
      <c r="D9" s="93"/>
      <c r="E9" s="93"/>
      <c r="F9" s="93"/>
      <c r="G9" s="93"/>
      <c r="H9" s="93"/>
      <c r="I9" s="93"/>
      <c r="J9" s="93"/>
      <c r="K9" s="93"/>
    </row>
    <row r="10" spans="1:11" ht="51" customHeight="1">
      <c r="A10" s="93" t="s">
        <v>69</v>
      </c>
      <c r="B10" s="93"/>
      <c r="C10" s="93"/>
      <c r="D10" s="93"/>
      <c r="E10" s="93"/>
      <c r="F10" s="93"/>
      <c r="G10" s="93"/>
      <c r="H10" s="93"/>
      <c r="I10" s="93"/>
      <c r="J10" s="93"/>
      <c r="K10" s="93"/>
    </row>
    <row r="11" spans="1:11" ht="48.75" customHeight="1">
      <c r="A11" s="93" t="s">
        <v>29</v>
      </c>
      <c r="B11" s="93"/>
      <c r="C11" s="93"/>
      <c r="D11" s="93"/>
      <c r="E11" s="93"/>
      <c r="F11" s="93"/>
      <c r="G11" s="93"/>
      <c r="H11" s="93"/>
      <c r="I11" s="93"/>
      <c r="J11" s="93"/>
      <c r="K11" s="93"/>
    </row>
    <row r="12" spans="1:11" ht="51.75" customHeight="1">
      <c r="A12" s="99" t="s">
        <v>27</v>
      </c>
      <c r="B12" s="100"/>
      <c r="C12" s="100"/>
      <c r="D12" s="100"/>
      <c r="E12" s="100"/>
      <c r="F12" s="100"/>
      <c r="G12" s="100"/>
      <c r="H12" s="100"/>
      <c r="I12" s="100"/>
      <c r="J12" s="100"/>
      <c r="K12" s="101"/>
    </row>
    <row r="13" spans="1:11" ht="54.75" customHeight="1">
      <c r="A13" s="98" t="s">
        <v>70</v>
      </c>
      <c r="B13" s="98"/>
      <c r="C13" s="98"/>
      <c r="D13" s="98"/>
      <c r="E13" s="98"/>
      <c r="F13" s="98"/>
      <c r="G13" s="98"/>
      <c r="H13" s="98"/>
      <c r="I13" s="98"/>
      <c r="J13" s="98"/>
      <c r="K13" s="98"/>
    </row>
    <row r="14" spans="1:11" ht="68.25" customHeight="1">
      <c r="A14" s="95" t="s">
        <v>72</v>
      </c>
      <c r="B14" s="96"/>
      <c r="C14" s="96"/>
      <c r="D14" s="96"/>
      <c r="E14" s="96"/>
      <c r="F14" s="96"/>
      <c r="G14" s="96"/>
      <c r="H14" s="96"/>
      <c r="I14" s="96"/>
      <c r="J14" s="96"/>
      <c r="K14" s="97"/>
    </row>
    <row r="15" spans="1:11" ht="63.75" customHeight="1">
      <c r="A15" s="90" t="s">
        <v>71</v>
      </c>
      <c r="B15" s="91"/>
      <c r="C15" s="91"/>
      <c r="D15" s="91"/>
      <c r="E15" s="91"/>
      <c r="F15" s="91"/>
      <c r="G15" s="91"/>
      <c r="H15" s="91"/>
      <c r="I15" s="91"/>
      <c r="J15" s="91"/>
      <c r="K15" s="92"/>
    </row>
    <row r="16" spans="1:11" ht="33.75" customHeight="1">
      <c r="A16" s="3"/>
      <c r="B16" s="3"/>
      <c r="C16" s="3"/>
      <c r="D16" s="3"/>
      <c r="E16" s="3"/>
      <c r="F16" s="3"/>
      <c r="G16" s="3"/>
      <c r="H16" s="3"/>
      <c r="I16" s="3"/>
      <c r="J16" s="3"/>
      <c r="K16" s="3"/>
    </row>
    <row r="17" spans="1:11" ht="33.75" customHeight="1">
      <c r="A17" s="3"/>
      <c r="B17" s="3"/>
      <c r="C17" s="3"/>
      <c r="D17" s="3"/>
      <c r="E17" s="3"/>
      <c r="F17" s="3"/>
      <c r="G17" s="3"/>
      <c r="H17" s="3"/>
      <c r="I17" s="3"/>
      <c r="J17" s="3"/>
      <c r="K17" s="3"/>
    </row>
    <row r="18" spans="1:11" ht="33.75" customHeight="1">
      <c r="A18" s="3"/>
      <c r="B18" s="3"/>
      <c r="C18" s="3"/>
      <c r="D18" s="3"/>
      <c r="E18" s="3"/>
      <c r="F18" s="3"/>
      <c r="G18" s="3"/>
      <c r="H18" s="3"/>
      <c r="I18" s="3"/>
      <c r="J18" s="3"/>
      <c r="K18" s="3"/>
    </row>
    <row r="19" spans="1:11" ht="33.75" customHeight="1">
      <c r="A19" s="3"/>
      <c r="B19" s="3"/>
      <c r="C19" s="3"/>
      <c r="D19" s="3"/>
      <c r="E19" s="3"/>
      <c r="F19" s="3"/>
      <c r="G19" s="3"/>
      <c r="H19" s="3"/>
      <c r="I19" s="3"/>
      <c r="J19" s="3"/>
      <c r="K19" s="3"/>
    </row>
    <row r="20" spans="1:11" ht="33.75" customHeight="1">
      <c r="A20" s="3"/>
      <c r="B20" s="3"/>
      <c r="C20" s="3"/>
      <c r="D20" s="3"/>
      <c r="E20" s="3"/>
      <c r="F20" s="3"/>
      <c r="G20" s="3"/>
      <c r="H20" s="3"/>
      <c r="I20" s="3"/>
      <c r="J20" s="3"/>
      <c r="K20" s="3"/>
    </row>
    <row r="21" spans="1:11" ht="33.75" customHeight="1">
      <c r="A21" s="3"/>
      <c r="B21" s="3"/>
      <c r="C21" s="3"/>
      <c r="D21" s="3"/>
      <c r="E21" s="3"/>
      <c r="F21" s="3"/>
      <c r="G21" s="3"/>
      <c r="H21" s="3"/>
      <c r="I21" s="3"/>
      <c r="J21" s="3"/>
      <c r="K21" s="3"/>
    </row>
    <row r="22" spans="1:11" ht="33.75" customHeight="1">
      <c r="A22" s="3"/>
      <c r="B22" s="3"/>
      <c r="C22" s="3"/>
      <c r="D22" s="3"/>
      <c r="E22" s="3"/>
      <c r="F22" s="3"/>
      <c r="G22" s="3"/>
      <c r="H22" s="3"/>
      <c r="I22" s="3"/>
      <c r="J22" s="3"/>
      <c r="K22" s="3"/>
    </row>
    <row r="23" spans="1:11" ht="33.75" customHeight="1">
      <c r="A23" s="3"/>
      <c r="B23" s="3"/>
      <c r="C23" s="3"/>
      <c r="D23" s="3"/>
      <c r="E23" s="3"/>
      <c r="F23" s="3"/>
      <c r="G23" s="3"/>
      <c r="H23" s="3"/>
      <c r="I23" s="3"/>
      <c r="J23" s="3"/>
      <c r="K23" s="3"/>
    </row>
    <row r="24" spans="1:11" ht="33.75" customHeight="1">
      <c r="A24" s="3"/>
      <c r="B24" s="3"/>
      <c r="C24" s="3"/>
      <c r="D24" s="3"/>
      <c r="E24" s="3"/>
      <c r="F24" s="3"/>
      <c r="G24" s="3"/>
      <c r="H24" s="3"/>
      <c r="I24" s="3"/>
      <c r="J24" s="3"/>
      <c r="K24" s="3"/>
    </row>
    <row r="25" spans="1:11" ht="33.75" customHeight="1">
      <c r="A25" s="3"/>
      <c r="B25" s="3"/>
      <c r="C25" s="3"/>
      <c r="D25" s="3"/>
      <c r="E25" s="3"/>
      <c r="F25" s="3"/>
      <c r="G25" s="3"/>
      <c r="H25" s="3"/>
      <c r="I25" s="3"/>
      <c r="J25" s="3"/>
      <c r="K25" s="3"/>
    </row>
    <row r="26" spans="1:11" ht="33.75" customHeight="1">
      <c r="A26" s="4"/>
      <c r="B26" s="4"/>
      <c r="C26" s="4"/>
      <c r="D26" s="4"/>
      <c r="E26" s="4"/>
      <c r="F26" s="4"/>
      <c r="G26" s="4"/>
      <c r="H26" s="4"/>
      <c r="I26" s="4"/>
      <c r="J26" s="4"/>
      <c r="K26" s="4"/>
    </row>
    <row r="27" spans="1:11" ht="33.75" customHeight="1">
      <c r="A27" s="4"/>
      <c r="B27" s="4"/>
      <c r="C27" s="4"/>
      <c r="D27" s="4"/>
      <c r="E27" s="4"/>
      <c r="F27" s="4"/>
      <c r="G27" s="4"/>
      <c r="H27" s="4"/>
      <c r="I27" s="4"/>
      <c r="J27" s="4"/>
      <c r="K27" s="4"/>
    </row>
    <row r="28" spans="1:11" ht="33.75" customHeight="1">
      <c r="A28" s="4"/>
      <c r="B28" s="4"/>
      <c r="C28" s="4"/>
      <c r="D28" s="4"/>
      <c r="E28" s="4"/>
      <c r="F28" s="4"/>
      <c r="G28" s="4"/>
      <c r="H28" s="4"/>
      <c r="I28" s="4"/>
      <c r="J28" s="4"/>
      <c r="K28" s="4"/>
    </row>
    <row r="29" spans="1:11" ht="33.75" customHeight="1">
      <c r="A29" s="4"/>
      <c r="B29" s="4"/>
      <c r="C29" s="4"/>
      <c r="D29" s="4"/>
      <c r="E29" s="4"/>
      <c r="F29" s="4"/>
      <c r="G29" s="4"/>
      <c r="H29" s="4"/>
      <c r="I29" s="4"/>
      <c r="J29" s="4"/>
      <c r="K29" s="4"/>
    </row>
    <row r="30" spans="1:11" ht="33.75" customHeight="1">
      <c r="A30" s="4"/>
      <c r="B30" s="4"/>
      <c r="C30" s="4"/>
      <c r="D30" s="4"/>
      <c r="E30" s="4"/>
      <c r="F30" s="4"/>
      <c r="G30" s="4"/>
      <c r="H30" s="4"/>
      <c r="I30" s="4"/>
      <c r="J30" s="4"/>
      <c r="K30" s="4"/>
    </row>
    <row r="31" spans="1:11" ht="33.75" customHeight="1">
      <c r="A31" s="4"/>
      <c r="B31" s="4"/>
      <c r="C31" s="4"/>
      <c r="D31" s="4"/>
      <c r="E31" s="4"/>
      <c r="F31" s="4"/>
      <c r="G31" s="4"/>
      <c r="H31" s="4"/>
      <c r="I31" s="4"/>
      <c r="J31" s="4"/>
      <c r="K31" s="4"/>
    </row>
    <row r="32" spans="1:11" ht="33.75" customHeight="1">
      <c r="A32" s="4"/>
      <c r="B32" s="4"/>
      <c r="C32" s="4"/>
      <c r="D32" s="4"/>
      <c r="E32" s="4"/>
      <c r="F32" s="4"/>
      <c r="G32" s="4"/>
      <c r="H32" s="4"/>
      <c r="I32" s="4"/>
      <c r="J32" s="4"/>
      <c r="K32" s="4"/>
    </row>
    <row r="33" spans="1:11" ht="33.75" customHeight="1">
      <c r="A33" s="4"/>
      <c r="B33" s="4"/>
      <c r="C33" s="4"/>
      <c r="D33" s="4"/>
      <c r="E33" s="4"/>
      <c r="F33" s="4"/>
      <c r="G33" s="4"/>
      <c r="H33" s="4"/>
      <c r="I33" s="4"/>
      <c r="J33" s="4"/>
      <c r="K33" s="4"/>
    </row>
    <row r="34" spans="1:11" ht="33.75" customHeight="1">
      <c r="A34" s="4"/>
      <c r="B34" s="4"/>
      <c r="C34" s="4"/>
      <c r="D34" s="4"/>
      <c r="E34" s="4"/>
      <c r="F34" s="4"/>
      <c r="G34" s="4"/>
      <c r="H34" s="4"/>
      <c r="I34" s="4"/>
      <c r="J34" s="4"/>
      <c r="K34" s="4"/>
    </row>
  </sheetData>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4"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sheetPr enableFormatConditionsCalculation="0">
    <tabColor indexed="10"/>
    <pageSetUpPr fitToPage="1"/>
  </sheetPr>
  <dimension ref="A1:W14"/>
  <sheetViews>
    <sheetView showGridLines="0" tabSelected="1" topLeftCell="Q1" zoomScale="55" zoomScaleNormal="55" zoomScaleSheetLayoutView="65" workbookViewId="0">
      <selection activeCell="W5" sqref="W5"/>
    </sheetView>
  </sheetViews>
  <sheetFormatPr defaultRowHeight="18"/>
  <cols>
    <col min="1" max="1" width="16.28515625" style="38" customWidth="1"/>
    <col min="2" max="2" width="41.140625" style="38" customWidth="1"/>
    <col min="3" max="3" width="23.7109375" style="40" customWidth="1"/>
    <col min="4" max="4" width="53.7109375" style="40" customWidth="1"/>
    <col min="5" max="5" width="18" style="41" bestFit="1" customWidth="1"/>
    <col min="6" max="6" width="23.140625" style="41" customWidth="1"/>
    <col min="7" max="7" width="22" style="41" customWidth="1"/>
    <col min="8" max="8" width="17.42578125" style="37" customWidth="1"/>
    <col min="9" max="9" width="21.42578125" style="42" customWidth="1"/>
    <col min="10" max="10" width="22.85546875" style="42" customWidth="1"/>
    <col min="11" max="11" width="17" style="42" bestFit="1" customWidth="1"/>
    <col min="12" max="12" width="16.140625" style="43" customWidth="1"/>
    <col min="13" max="13" width="15" style="43" customWidth="1"/>
    <col min="14" max="14" width="12.85546875" style="43" customWidth="1"/>
    <col min="15" max="15" width="12.7109375" style="44" customWidth="1"/>
    <col min="16" max="16" width="20.42578125" style="39" customWidth="1"/>
    <col min="17" max="17" width="19.5703125" style="39" customWidth="1"/>
    <col min="18" max="18" width="15" style="39" customWidth="1"/>
    <col min="19" max="19" width="16.85546875" style="45" customWidth="1"/>
    <col min="20" max="20" width="12.7109375" style="39" customWidth="1"/>
    <col min="21" max="21" width="13.28515625" style="45" customWidth="1"/>
    <col min="22" max="22" width="40.140625" style="39" customWidth="1"/>
    <col min="23" max="23" width="42.85546875" style="39" customWidth="1"/>
    <col min="24" max="24" width="9.140625" style="39"/>
    <col min="25" max="25" width="48.5703125" style="39" customWidth="1"/>
    <col min="26" max="26" width="9.140625" style="39"/>
    <col min="27" max="27" width="12.5703125" style="39" customWidth="1"/>
    <col min="28" max="16384" width="9.140625" style="39"/>
  </cols>
  <sheetData>
    <row r="1" spans="1:23" s="38" customFormat="1" ht="102" thickTop="1">
      <c r="A1" s="46" t="s">
        <v>6</v>
      </c>
      <c r="B1" s="47" t="s">
        <v>7</v>
      </c>
      <c r="C1" s="47" t="s">
        <v>8</v>
      </c>
      <c r="D1" s="47" t="s">
        <v>9</v>
      </c>
      <c r="E1" s="48" t="s">
        <v>13</v>
      </c>
      <c r="F1" s="48" t="s">
        <v>16</v>
      </c>
      <c r="G1" s="48" t="s">
        <v>17</v>
      </c>
      <c r="H1" s="48" t="s">
        <v>20</v>
      </c>
      <c r="I1" s="49" t="s">
        <v>21</v>
      </c>
      <c r="J1" s="49" t="s">
        <v>22</v>
      </c>
      <c r="K1" s="50" t="s">
        <v>14</v>
      </c>
      <c r="L1" s="51" t="s">
        <v>10</v>
      </c>
      <c r="M1" s="51" t="s">
        <v>18</v>
      </c>
      <c r="N1" s="51" t="s">
        <v>19</v>
      </c>
      <c r="O1" s="52" t="s">
        <v>3</v>
      </c>
      <c r="P1" s="47" t="s">
        <v>4</v>
      </c>
      <c r="Q1" s="47" t="s">
        <v>11</v>
      </c>
      <c r="R1" s="47" t="s">
        <v>2</v>
      </c>
      <c r="S1" s="47" t="s">
        <v>1</v>
      </c>
      <c r="T1" s="47" t="s">
        <v>0</v>
      </c>
      <c r="U1" s="47" t="s">
        <v>12</v>
      </c>
      <c r="V1" s="47" t="s">
        <v>15</v>
      </c>
      <c r="W1" s="53" t="s">
        <v>5</v>
      </c>
    </row>
    <row r="2" spans="1:23" ht="124.5" customHeight="1">
      <c r="A2" s="28" t="s">
        <v>75</v>
      </c>
      <c r="B2" s="29" t="s">
        <v>76</v>
      </c>
      <c r="C2" s="29" t="s">
        <v>77</v>
      </c>
      <c r="D2" s="29" t="s">
        <v>78</v>
      </c>
      <c r="E2" s="30">
        <v>40057</v>
      </c>
      <c r="F2" s="30">
        <v>40473</v>
      </c>
      <c r="G2" s="30">
        <v>40473</v>
      </c>
      <c r="H2" s="31">
        <v>3142673</v>
      </c>
      <c r="I2" s="57">
        <v>4649648</v>
      </c>
      <c r="J2" s="32"/>
      <c r="K2" s="33"/>
      <c r="L2" s="36">
        <v>1</v>
      </c>
      <c r="M2" s="34" t="s">
        <v>74</v>
      </c>
      <c r="N2" s="34">
        <v>138</v>
      </c>
      <c r="O2" s="35">
        <v>2.6</v>
      </c>
      <c r="P2" s="29" t="s">
        <v>79</v>
      </c>
      <c r="Q2" s="29" t="s">
        <v>80</v>
      </c>
      <c r="R2" s="29" t="s">
        <v>74</v>
      </c>
      <c r="S2" s="35" t="s">
        <v>74</v>
      </c>
      <c r="T2" s="29">
        <v>100</v>
      </c>
      <c r="U2" s="35">
        <v>2.6</v>
      </c>
      <c r="V2" s="29">
        <v>31241</v>
      </c>
      <c r="W2" s="74" t="s">
        <v>98</v>
      </c>
    </row>
    <row r="3" spans="1:23" s="58" customFormat="1" ht="240.75" customHeight="1">
      <c r="A3" s="28" t="s">
        <v>104</v>
      </c>
      <c r="B3" s="29" t="s">
        <v>105</v>
      </c>
      <c r="C3" s="29" t="s">
        <v>73</v>
      </c>
      <c r="D3" s="29" t="s">
        <v>115</v>
      </c>
      <c r="E3" s="30">
        <v>40513</v>
      </c>
      <c r="F3" s="30"/>
      <c r="G3" s="30"/>
      <c r="H3" s="32">
        <v>4150000</v>
      </c>
      <c r="I3" s="32">
        <v>4135000</v>
      </c>
      <c r="J3" s="55"/>
      <c r="K3" s="55"/>
      <c r="L3" s="73">
        <v>1</v>
      </c>
      <c r="M3" s="34">
        <v>138</v>
      </c>
      <c r="N3" s="34">
        <v>230</v>
      </c>
      <c r="O3" s="56">
        <v>3</v>
      </c>
      <c r="P3" s="29" t="s">
        <v>100</v>
      </c>
      <c r="Q3" s="29" t="s">
        <v>106</v>
      </c>
      <c r="R3" s="29">
        <v>250</v>
      </c>
      <c r="S3" s="56">
        <v>3</v>
      </c>
      <c r="T3" s="29" t="s">
        <v>74</v>
      </c>
      <c r="U3" s="56" t="s">
        <v>74</v>
      </c>
      <c r="V3" s="29" t="s">
        <v>107</v>
      </c>
      <c r="W3" s="87" t="s">
        <v>152</v>
      </c>
    </row>
    <row r="4" spans="1:23" s="58" customFormat="1" ht="136.5" customHeight="1">
      <c r="A4" s="28" t="s">
        <v>108</v>
      </c>
      <c r="B4" s="29" t="s">
        <v>109</v>
      </c>
      <c r="C4" s="29" t="s">
        <v>73</v>
      </c>
      <c r="D4" s="29" t="s">
        <v>110</v>
      </c>
      <c r="E4" s="30">
        <v>40269</v>
      </c>
      <c r="F4" s="30">
        <v>40318</v>
      </c>
      <c r="G4" s="30">
        <v>40318</v>
      </c>
      <c r="H4" s="32">
        <v>1100000</v>
      </c>
      <c r="I4" s="55"/>
      <c r="J4" s="55"/>
      <c r="K4" s="55"/>
      <c r="L4" s="36">
        <v>1</v>
      </c>
      <c r="M4" s="34">
        <v>138</v>
      </c>
      <c r="N4" s="36"/>
      <c r="O4" s="56">
        <v>0.1</v>
      </c>
      <c r="P4" s="29" t="s">
        <v>100</v>
      </c>
      <c r="Q4" s="29" t="s">
        <v>111</v>
      </c>
      <c r="R4" s="29" t="s">
        <v>74</v>
      </c>
      <c r="S4" s="56" t="s">
        <v>74</v>
      </c>
      <c r="T4" s="29" t="s">
        <v>74</v>
      </c>
      <c r="U4" s="56" t="s">
        <v>74</v>
      </c>
      <c r="V4" s="29" t="s">
        <v>97</v>
      </c>
      <c r="W4" s="54" t="s">
        <v>112</v>
      </c>
    </row>
    <row r="5" spans="1:23" s="58" customFormat="1" ht="69" customHeight="1">
      <c r="A5" s="28" t="s">
        <v>113</v>
      </c>
      <c r="B5" s="29" t="s">
        <v>117</v>
      </c>
      <c r="C5" s="29" t="s">
        <v>73</v>
      </c>
      <c r="D5" s="29" t="s">
        <v>114</v>
      </c>
      <c r="E5" s="30">
        <v>40513</v>
      </c>
      <c r="F5" s="88">
        <v>40577</v>
      </c>
      <c r="G5" s="88">
        <v>40577</v>
      </c>
      <c r="H5" s="32">
        <v>120000</v>
      </c>
      <c r="I5" s="55"/>
      <c r="J5" s="55"/>
      <c r="K5" s="55"/>
      <c r="L5" s="89">
        <v>1</v>
      </c>
      <c r="M5" s="34">
        <v>138</v>
      </c>
      <c r="N5" s="34">
        <v>230</v>
      </c>
      <c r="O5" s="56" t="s">
        <v>74</v>
      </c>
      <c r="P5" s="29" t="s">
        <v>102</v>
      </c>
      <c r="Q5" s="29" t="s">
        <v>96</v>
      </c>
      <c r="R5" s="29" t="s">
        <v>74</v>
      </c>
      <c r="S5" s="56" t="s">
        <v>74</v>
      </c>
      <c r="T5" s="29" t="s">
        <v>74</v>
      </c>
      <c r="U5" s="56" t="s">
        <v>74</v>
      </c>
      <c r="V5" s="29" t="s">
        <v>101</v>
      </c>
      <c r="W5" s="87" t="s">
        <v>152</v>
      </c>
    </row>
    <row r="6" spans="1:23" s="58" customFormat="1" ht="91.5" customHeight="1">
      <c r="A6" s="28" t="s">
        <v>116</v>
      </c>
      <c r="B6" s="29" t="s">
        <v>118</v>
      </c>
      <c r="C6" s="29" t="s">
        <v>73</v>
      </c>
      <c r="D6" s="29" t="s">
        <v>119</v>
      </c>
      <c r="E6" s="30">
        <v>40513</v>
      </c>
      <c r="F6" s="30"/>
      <c r="G6" s="30"/>
      <c r="H6" s="32">
        <v>830000</v>
      </c>
      <c r="I6" s="32">
        <v>970000</v>
      </c>
      <c r="J6" s="55"/>
      <c r="K6" s="55"/>
      <c r="L6" s="73">
        <v>1</v>
      </c>
      <c r="M6" s="34">
        <v>138</v>
      </c>
      <c r="N6" s="36" t="s">
        <v>74</v>
      </c>
      <c r="O6" s="56">
        <v>0.2</v>
      </c>
      <c r="P6" s="29" t="s">
        <v>100</v>
      </c>
      <c r="Q6" s="29" t="s">
        <v>96</v>
      </c>
      <c r="R6" s="29">
        <v>100</v>
      </c>
      <c r="S6" s="56">
        <v>0.2</v>
      </c>
      <c r="T6" s="29" t="s">
        <v>74</v>
      </c>
      <c r="U6" s="56" t="s">
        <v>74</v>
      </c>
      <c r="V6" s="29" t="s">
        <v>97</v>
      </c>
      <c r="W6" s="87" t="s">
        <v>152</v>
      </c>
    </row>
    <row r="7" spans="1:23" s="58" customFormat="1" ht="93" customHeight="1">
      <c r="A7" s="61" t="s">
        <v>120</v>
      </c>
      <c r="B7" s="62" t="s">
        <v>121</v>
      </c>
      <c r="C7" s="62" t="s">
        <v>73</v>
      </c>
      <c r="D7" s="62" t="s">
        <v>122</v>
      </c>
      <c r="E7" s="63">
        <v>40273</v>
      </c>
      <c r="F7" s="63">
        <v>40290</v>
      </c>
      <c r="G7" s="63">
        <v>40291</v>
      </c>
      <c r="H7" s="64">
        <v>461371</v>
      </c>
      <c r="I7" s="65"/>
      <c r="J7" s="65"/>
      <c r="K7" s="65"/>
      <c r="L7" s="66">
        <v>1</v>
      </c>
      <c r="M7" s="67">
        <v>138</v>
      </c>
      <c r="N7" s="66" t="s">
        <v>74</v>
      </c>
      <c r="O7" s="68">
        <v>0.03</v>
      </c>
      <c r="P7" s="62" t="s">
        <v>100</v>
      </c>
      <c r="Q7" s="62" t="s">
        <v>95</v>
      </c>
      <c r="R7" s="62" t="s">
        <v>74</v>
      </c>
      <c r="S7" s="68" t="s">
        <v>74</v>
      </c>
      <c r="T7" s="62" t="s">
        <v>74</v>
      </c>
      <c r="U7" s="68" t="s">
        <v>74</v>
      </c>
      <c r="V7" s="62" t="s">
        <v>97</v>
      </c>
      <c r="W7" s="69" t="s">
        <v>98</v>
      </c>
    </row>
    <row r="8" spans="1:23" s="59" customFormat="1" ht="150.75" customHeight="1">
      <c r="A8" s="28" t="s">
        <v>123</v>
      </c>
      <c r="B8" s="29" t="s">
        <v>124</v>
      </c>
      <c r="C8" s="29" t="s">
        <v>125</v>
      </c>
      <c r="D8" s="29" t="s">
        <v>131</v>
      </c>
      <c r="E8" s="30">
        <v>40364</v>
      </c>
      <c r="F8" s="30">
        <v>40368</v>
      </c>
      <c r="G8" s="30"/>
      <c r="H8" s="32">
        <v>300098</v>
      </c>
      <c r="I8" s="55"/>
      <c r="J8" s="55"/>
      <c r="K8" s="55"/>
      <c r="L8" s="36">
        <v>1</v>
      </c>
      <c r="M8" s="34">
        <v>69</v>
      </c>
      <c r="N8" s="36" t="s">
        <v>74</v>
      </c>
      <c r="O8" s="56">
        <v>0.01</v>
      </c>
      <c r="P8" s="29" t="s">
        <v>126</v>
      </c>
      <c r="Q8" s="29" t="s">
        <v>95</v>
      </c>
      <c r="R8" s="29">
        <v>100</v>
      </c>
      <c r="S8" s="56">
        <v>0.01</v>
      </c>
      <c r="T8" s="29" t="s">
        <v>74</v>
      </c>
      <c r="U8" s="56" t="s">
        <v>74</v>
      </c>
      <c r="V8" s="29" t="s">
        <v>127</v>
      </c>
      <c r="W8" s="54" t="s">
        <v>132</v>
      </c>
    </row>
    <row r="9" spans="1:23" s="60" customFormat="1" ht="150.75" customHeight="1">
      <c r="A9" s="61" t="s">
        <v>128</v>
      </c>
      <c r="B9" s="62" t="s">
        <v>129</v>
      </c>
      <c r="C9" s="62" t="s">
        <v>125</v>
      </c>
      <c r="D9" s="62" t="s">
        <v>130</v>
      </c>
      <c r="E9" s="63">
        <v>40441</v>
      </c>
      <c r="F9" s="63">
        <v>40445</v>
      </c>
      <c r="G9" s="63"/>
      <c r="H9" s="64">
        <v>173000</v>
      </c>
      <c r="I9" s="65"/>
      <c r="J9" s="65"/>
      <c r="K9" s="65"/>
      <c r="L9" s="66">
        <v>1</v>
      </c>
      <c r="M9" s="67">
        <v>69</v>
      </c>
      <c r="N9" s="66" t="s">
        <v>74</v>
      </c>
      <c r="O9" s="68">
        <v>0.01</v>
      </c>
      <c r="P9" s="62" t="s">
        <v>103</v>
      </c>
      <c r="Q9" s="62" t="s">
        <v>95</v>
      </c>
      <c r="R9" s="62">
        <v>80</v>
      </c>
      <c r="S9" s="68">
        <v>0.01</v>
      </c>
      <c r="T9" s="62" t="s">
        <v>74</v>
      </c>
      <c r="U9" s="68" t="s">
        <v>74</v>
      </c>
      <c r="V9" s="62" t="s">
        <v>127</v>
      </c>
      <c r="W9" s="69" t="s">
        <v>132</v>
      </c>
    </row>
    <row r="10" spans="1:23" ht="99.75" customHeight="1">
      <c r="A10" s="61" t="s">
        <v>133</v>
      </c>
      <c r="B10" s="62" t="s">
        <v>134</v>
      </c>
      <c r="C10" s="62" t="s">
        <v>135</v>
      </c>
      <c r="D10" s="62" t="s">
        <v>136</v>
      </c>
      <c r="E10" s="63">
        <v>40512</v>
      </c>
      <c r="F10" s="63"/>
      <c r="G10" s="63"/>
      <c r="H10" s="64">
        <v>1375815</v>
      </c>
      <c r="I10" s="65">
        <v>1375815</v>
      </c>
      <c r="J10" s="65"/>
      <c r="K10" s="65"/>
      <c r="L10" s="75">
        <v>1</v>
      </c>
      <c r="M10" s="67">
        <v>69</v>
      </c>
      <c r="N10" s="66" t="s">
        <v>74</v>
      </c>
      <c r="O10" s="68">
        <v>0.45</v>
      </c>
      <c r="P10" s="62" t="s">
        <v>137</v>
      </c>
      <c r="Q10" s="62" t="s">
        <v>96</v>
      </c>
      <c r="R10" s="62">
        <v>60</v>
      </c>
      <c r="S10" s="68" t="s">
        <v>74</v>
      </c>
      <c r="T10" s="62">
        <v>60</v>
      </c>
      <c r="U10" s="68">
        <v>0.45</v>
      </c>
      <c r="V10" s="62" t="s">
        <v>97</v>
      </c>
      <c r="W10" s="76" t="s">
        <v>98</v>
      </c>
    </row>
    <row r="11" spans="1:23" s="59" customFormat="1" ht="91.5" customHeight="1">
      <c r="A11" s="61" t="s">
        <v>138</v>
      </c>
      <c r="B11" s="62" t="s">
        <v>141</v>
      </c>
      <c r="C11" s="62" t="s">
        <v>142</v>
      </c>
      <c r="D11" s="62" t="s">
        <v>143</v>
      </c>
      <c r="E11" s="63">
        <v>40544</v>
      </c>
      <c r="F11" s="63"/>
      <c r="G11" s="63"/>
      <c r="H11" s="64">
        <v>1053000</v>
      </c>
      <c r="I11" s="65"/>
      <c r="J11" s="65"/>
      <c r="K11" s="65"/>
      <c r="L11" s="86">
        <v>0.95</v>
      </c>
      <c r="M11" s="67">
        <v>69</v>
      </c>
      <c r="N11" s="66" t="s">
        <v>74</v>
      </c>
      <c r="O11" s="68">
        <v>0.23</v>
      </c>
      <c r="P11" s="62" t="s">
        <v>137</v>
      </c>
      <c r="Q11" s="62" t="s">
        <v>144</v>
      </c>
      <c r="R11" s="62">
        <v>60</v>
      </c>
      <c r="S11" s="68" t="s">
        <v>74</v>
      </c>
      <c r="T11" s="62">
        <v>60</v>
      </c>
      <c r="U11" s="68">
        <v>0.23</v>
      </c>
      <c r="V11" s="62" t="s">
        <v>97</v>
      </c>
      <c r="W11" s="76" t="s">
        <v>154</v>
      </c>
    </row>
    <row r="12" spans="1:23" s="59" customFormat="1" ht="78.75" customHeight="1">
      <c r="A12" s="61" t="s">
        <v>139</v>
      </c>
      <c r="B12" s="62" t="s">
        <v>145</v>
      </c>
      <c r="C12" s="62" t="s">
        <v>73</v>
      </c>
      <c r="D12" s="62" t="s">
        <v>140</v>
      </c>
      <c r="E12" s="63">
        <v>40544</v>
      </c>
      <c r="F12" s="63"/>
      <c r="G12" s="63"/>
      <c r="H12" s="64">
        <v>4700541</v>
      </c>
      <c r="I12" s="65"/>
      <c r="J12" s="65"/>
      <c r="K12" s="65"/>
      <c r="L12" s="86">
        <v>0.45</v>
      </c>
      <c r="M12" s="67">
        <v>138</v>
      </c>
      <c r="N12" s="66" t="s">
        <v>74</v>
      </c>
      <c r="O12" s="68">
        <v>4.45</v>
      </c>
      <c r="P12" s="62" t="s">
        <v>99</v>
      </c>
      <c r="Q12" s="62" t="s">
        <v>96</v>
      </c>
      <c r="R12" s="62">
        <v>150</v>
      </c>
      <c r="S12" s="68">
        <v>4.45</v>
      </c>
      <c r="T12" s="62" t="s">
        <v>74</v>
      </c>
      <c r="U12" s="68" t="s">
        <v>74</v>
      </c>
      <c r="V12" s="62" t="s">
        <v>101</v>
      </c>
      <c r="W12" s="76" t="s">
        <v>151</v>
      </c>
    </row>
    <row r="13" spans="1:23" ht="192" customHeight="1" thickBot="1">
      <c r="A13" s="77" t="s">
        <v>146</v>
      </c>
      <c r="B13" s="78" t="s">
        <v>147</v>
      </c>
      <c r="C13" s="78" t="s">
        <v>148</v>
      </c>
      <c r="D13" s="78" t="s">
        <v>149</v>
      </c>
      <c r="E13" s="79">
        <v>40602</v>
      </c>
      <c r="F13" s="79"/>
      <c r="G13" s="79"/>
      <c r="H13" s="80">
        <v>7801731</v>
      </c>
      <c r="I13" s="81"/>
      <c r="J13" s="81"/>
      <c r="K13" s="81"/>
      <c r="L13" s="82"/>
      <c r="M13" s="83">
        <v>230</v>
      </c>
      <c r="N13" s="83">
        <v>230</v>
      </c>
      <c r="O13" s="84">
        <v>12</v>
      </c>
      <c r="P13" s="78" t="s">
        <v>150</v>
      </c>
      <c r="Q13" s="78" t="s">
        <v>74</v>
      </c>
      <c r="R13" s="78">
        <v>150</v>
      </c>
      <c r="S13" s="84">
        <v>12</v>
      </c>
      <c r="T13" s="78" t="s">
        <v>74</v>
      </c>
      <c r="U13" s="84" t="s">
        <v>74</v>
      </c>
      <c r="V13" s="78" t="s">
        <v>101</v>
      </c>
      <c r="W13" s="85" t="s">
        <v>153</v>
      </c>
    </row>
    <row r="14" spans="1:23" ht="18.75" thickTop="1"/>
  </sheetData>
  <sheetProtection formatCells="0" formatColumns="0" formatRows="0" insertColumns="0" insertRows="0" insertHyperlinks="0" deleteColumns="0" deleteRows="0" sort="0" autoFilter="0" pivotTables="0"/>
  <phoneticPr fontId="4" type="noConversion"/>
  <printOptions horizontalCentered="1"/>
  <pageMargins left="0.16" right="0.16" top="0.81" bottom="0.68" header="0.36" footer="0.25"/>
  <pageSetup paperSize="5" scale="34" fitToHeight="15" orientation="landscape" cellComments="asDisplayed" r:id="rId1"/>
  <headerFooter alignWithMargins="0">
    <oddHeader xml:space="preserve">&amp;L&amp;P&amp;C&amp;"Arial,Bold"&amp;16Entergy Texas, Inc.
TRANSMISSION CONSTRUCTION PROGRESS REPORT
for
March 2011
&amp;R&amp;"Arial,Bold"&amp;24Public Utility Commission of Texas&amp;"Arial,Regular"&amp;10
&amp;"Arial,Bold"&amp;24Project No.&amp;20     &amp;U &amp;24 &amp;36 38987
</oddHeader>
    <oddFooter>&amp;L&amp;14Carl A. Olson
Manager, Resource Planning
919 Congress Avenue
Suite 840
colson1@entergy.com&amp;C&amp;16Page &amp;P of &amp;N&amp;R&amp;16&amp;F
Revised: 01/01//2008</oddFooter>
  </headerFooter>
  <colBreaks count="1" manualBreakCount="1">
    <brk id="4" max="16" man="1"/>
  </colBreaks>
  <legacyDrawing r:id="rId2"/>
</worksheet>
</file>

<file path=xl/worksheets/sheet5.xml><?xml version="1.0" encoding="utf-8"?>
<worksheet xmlns="http://schemas.openxmlformats.org/spreadsheetml/2006/main" xmlns:r="http://schemas.openxmlformats.org/officeDocument/2006/relationships">
  <dimension ref="A1:E19"/>
  <sheetViews>
    <sheetView workbookViewId="0">
      <selection activeCell="C3" sqref="C3:C19"/>
    </sheetView>
  </sheetViews>
  <sheetFormatPr defaultRowHeight="12.75"/>
  <cols>
    <col min="1" max="1" width="36.140625" customWidth="1"/>
    <col min="2" max="2" width="25.140625" customWidth="1"/>
    <col min="3" max="3" width="24.7109375" customWidth="1"/>
    <col min="4" max="4" width="22.85546875" customWidth="1"/>
    <col min="5" max="5" width="12.28515625" customWidth="1"/>
  </cols>
  <sheetData>
    <row r="1" spans="1:5">
      <c r="A1" s="18" t="s">
        <v>92</v>
      </c>
      <c r="B1" s="19" t="s">
        <v>38</v>
      </c>
      <c r="C1" s="19" t="s">
        <v>39</v>
      </c>
      <c r="D1" s="19" t="s">
        <v>40</v>
      </c>
      <c r="E1" s="19" t="s">
        <v>14</v>
      </c>
    </row>
    <row r="2" spans="1:5">
      <c r="A2" s="20" t="s">
        <v>81</v>
      </c>
      <c r="B2" s="19"/>
      <c r="C2" s="19"/>
      <c r="D2" s="19"/>
      <c r="E2" s="19"/>
    </row>
    <row r="3" spans="1:5">
      <c r="A3" t="s">
        <v>82</v>
      </c>
      <c r="B3" s="21">
        <v>469315</v>
      </c>
      <c r="C3" s="70">
        <v>413719.04810923937</v>
      </c>
      <c r="D3" s="22"/>
      <c r="E3" s="19"/>
    </row>
    <row r="4" spans="1:5">
      <c r="A4" t="s">
        <v>83</v>
      </c>
      <c r="B4" s="21">
        <v>737599</v>
      </c>
      <c r="C4" s="70">
        <v>1694933.1071657373</v>
      </c>
      <c r="D4" s="22"/>
      <c r="E4" s="19"/>
    </row>
    <row r="5" spans="1:5">
      <c r="A5" t="s">
        <v>84</v>
      </c>
      <c r="B5" s="21">
        <v>43234</v>
      </c>
      <c r="C5" s="70">
        <v>72702.530078815005</v>
      </c>
      <c r="D5" s="22"/>
      <c r="E5" s="19"/>
    </row>
    <row r="6" spans="1:5">
      <c r="A6" t="s">
        <v>85</v>
      </c>
      <c r="B6" s="21">
        <v>1307571</v>
      </c>
      <c r="C6" s="70">
        <v>2172829.5269993683</v>
      </c>
      <c r="D6" s="22"/>
      <c r="E6" s="19"/>
    </row>
    <row r="7" spans="1:5">
      <c r="A7" t="s">
        <v>86</v>
      </c>
      <c r="B7" s="26" t="s">
        <v>93</v>
      </c>
      <c r="C7" s="70"/>
      <c r="D7" s="22"/>
      <c r="E7" s="19"/>
    </row>
    <row r="8" spans="1:5">
      <c r="A8" t="s">
        <v>87</v>
      </c>
      <c r="B8" s="21">
        <v>329169</v>
      </c>
      <c r="C8" s="70">
        <v>189856.30766817319</v>
      </c>
      <c r="D8" s="22"/>
      <c r="E8" s="19"/>
    </row>
    <row r="9" spans="1:5">
      <c r="A9" t="s">
        <v>88</v>
      </c>
      <c r="B9" s="21">
        <v>255785</v>
      </c>
      <c r="C9" s="70">
        <v>105657.47997866728</v>
      </c>
      <c r="D9" s="22"/>
      <c r="E9" s="19"/>
    </row>
    <row r="10" spans="1:5">
      <c r="A10" t="s">
        <v>89</v>
      </c>
      <c r="B10" s="21">
        <f>SUM(B3:B9)</f>
        <v>3142673</v>
      </c>
      <c r="C10" s="70">
        <v>4649698</v>
      </c>
      <c r="D10" s="22"/>
      <c r="E10" s="19"/>
    </row>
    <row r="11" spans="1:5">
      <c r="A11" s="23" t="s">
        <v>90</v>
      </c>
      <c r="C11" s="71"/>
    </row>
    <row r="12" spans="1:5">
      <c r="A12" s="24" t="s">
        <v>82</v>
      </c>
      <c r="B12" s="25">
        <v>189664</v>
      </c>
      <c r="C12" s="72">
        <v>247595.2534415586</v>
      </c>
    </row>
    <row r="13" spans="1:5">
      <c r="A13" s="24" t="s">
        <v>83</v>
      </c>
      <c r="B13" s="25">
        <v>1031813</v>
      </c>
      <c r="C13" s="72">
        <v>913698.62506323622</v>
      </c>
    </row>
    <row r="14" spans="1:5">
      <c r="A14" s="24" t="s">
        <v>84</v>
      </c>
      <c r="B14" s="25">
        <v>113178</v>
      </c>
      <c r="C14" s="72">
        <v>95297.992645845137</v>
      </c>
    </row>
    <row r="15" spans="1:5">
      <c r="A15" s="24" t="s">
        <v>85</v>
      </c>
      <c r="B15" s="25">
        <v>961788</v>
      </c>
      <c r="C15" s="72">
        <v>1222403.2738687459</v>
      </c>
    </row>
    <row r="16" spans="1:5">
      <c r="A16" s="24" t="s">
        <v>86</v>
      </c>
      <c r="B16" s="27" t="s">
        <v>94</v>
      </c>
      <c r="C16" s="72"/>
    </row>
    <row r="17" spans="1:3">
      <c r="A17" s="24" t="s">
        <v>87</v>
      </c>
      <c r="B17" s="25">
        <v>373175</v>
      </c>
      <c r="C17" s="72">
        <v>181140.49695490062</v>
      </c>
    </row>
    <row r="18" spans="1:3">
      <c r="A18" s="24" t="s">
        <v>88</v>
      </c>
      <c r="B18" s="25">
        <v>25569</v>
      </c>
      <c r="C18" s="72">
        <v>11967.358025713249</v>
      </c>
    </row>
    <row r="19" spans="1:3">
      <c r="A19" s="24" t="s">
        <v>91</v>
      </c>
      <c r="B19" s="25">
        <f>SUM(B12:B18)</f>
        <v>2695187</v>
      </c>
      <c r="C19" s="72">
        <v>2672103</v>
      </c>
    </row>
  </sheetData>
  <phoneticPr fontId="4" type="noConversion"/>
  <pageMargins left="0.75" right="0.75" top="1" bottom="1" header="0.5" footer="0.5"/>
  <pageSetup orientation="portrait" horizontalDpi="4294967293"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Filing Instructions</vt:lpstr>
      <vt:lpstr>Specific Instructions</vt:lpstr>
      <vt:lpstr>Sugg.Practices(TabNotOnWebsite)</vt:lpstr>
      <vt:lpstr>ETI MCPRF 08-09</vt:lpstr>
      <vt:lpstr>CCN 31241 COST ANALYSIS</vt:lpstr>
      <vt:lpstr>'ETI MCPRF 08-09'!Print_Titles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ejeschk</cp:lastModifiedBy>
  <cp:lastPrinted>2011-03-14T16:01:30Z</cp:lastPrinted>
  <dcterms:created xsi:type="dcterms:W3CDTF">1999-03-12T23:41:12Z</dcterms:created>
  <dcterms:modified xsi:type="dcterms:W3CDTF">2011-03-15T14:00:08Z</dcterms:modified>
</cp:coreProperties>
</file>